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76" i="1" l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77" i="1" s="1"/>
  <c r="H78" i="1" l="1"/>
  <c r="H79" i="1" s="1"/>
</calcChain>
</file>

<file path=xl/sharedStrings.xml><?xml version="1.0" encoding="utf-8"?>
<sst xmlns="http://schemas.openxmlformats.org/spreadsheetml/2006/main" count="139" uniqueCount="99">
  <si>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</si>
  <si>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</si>
  <si>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</si>
  <si>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</si>
  <si>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</si>
  <si>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</si>
  <si>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</si>
  <si>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</si>
  <si>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</si>
  <si>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</si>
  <si>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</si>
  <si>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</si>
  <si>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</si>
  <si>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</si>
  <si>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</si>
  <si>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</si>
  <si>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</si>
  <si>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</si>
  <si>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</si>
  <si>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</si>
  <si>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</si>
  <si>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</si>
  <si>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</si>
  <si>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</si>
  <si>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</si>
  <si>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</si>
  <si>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</si>
  <si>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</si>
  <si>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</si>
  <si>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</si>
  <si>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</si>
  <si>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</si>
  <si>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</si>
  <si>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</si>
  <si>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</si>
  <si>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</si>
  <si>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</si>
  <si>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</si>
  <si>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</si>
  <si>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</si>
  <si>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лат.четырехход.муфтов. 11Б23БК Д-15</t>
  </si>
  <si>
    <t>шт</t>
  </si>
  <si>
    <t>Кран лат.шаров.муфтов.  Р-16  11Б27П Д-20</t>
  </si>
  <si>
    <t>Кран лат.шаров.муфтов.  Р-16  11Б27П1 Д-40</t>
  </si>
  <si>
    <t>Клапан  лат.запорн.проход.муфтов. PN16 15Б 1П Д-50</t>
  </si>
  <si>
    <t>Клапан  лат.запорн.проход.муфт. Ру10 15Б3Р Д-15</t>
  </si>
  <si>
    <t>Вентиль зап.мембр.футер.полиэт.флан. Р-6.3 15Ч76П1М Д-80</t>
  </si>
  <si>
    <t>Задвижка парал.выд.шп.гид/прив.фл. Р-10. 31Ч718БР Д-150, эксп.исп.</t>
  </si>
  <si>
    <t>Задвижка парал.выд.шп.гид/пр.фл. Р-10 31Ч718БР Д-250 (экспорт.исп.)</t>
  </si>
  <si>
    <t>Клапан  (вентиль)  запорн.прох.флан. Ру16 15КЧ 34П Ду25 (15кч19п1)</t>
  </si>
  <si>
    <t>Клапан  (вентиль)  запорн.прох.флан. Ру16 15КЧ 34П Ду32 (15кч19п1)</t>
  </si>
  <si>
    <t>Клапан  (вентиль)  запорн.прох.флан. Ру16 15КЧ 34П Ду40 (15кч19п1)</t>
  </si>
  <si>
    <t>Кран лат.шаров.муфтов. Р-16. 11Б27П Д-15</t>
  </si>
  <si>
    <t>Клапан  лат.сильфонный проходной штуцерный PN до 25 22Б16п DN10</t>
  </si>
  <si>
    <t>Клапан обрат.поворот.однодиск.Р-16 19Ч21БР Д-50</t>
  </si>
  <si>
    <t>Клапан обрат.поворот.однодиск. Р-16    19Ч21БР Д-80</t>
  </si>
  <si>
    <t>Клапан обрат.поворот.однодиск. Р-16 19Ч21БР Д-100</t>
  </si>
  <si>
    <t>Клапан обрат.поворот.однодиск. Р-16    19Ч21БР Д-200</t>
  </si>
  <si>
    <t>Затвор дисковый поворотный класса А, ВА 99001-400-16-II-С-Е-2Б-РДП с редуктором, корпус высокопрочный чугун, диски - нерж., DN400, PN16, T от-25 до +130°С, с комплектом ответ.фланцев и креп.</t>
  </si>
  <si>
    <t>комплект</t>
  </si>
  <si>
    <t>Клапан  лат.проход.запорный муфт. Р-16 15Б1БК Д-15</t>
  </si>
  <si>
    <t>Клапан  лат.проход.запорный муфт. Р-16 15Б1БК Д-20</t>
  </si>
  <si>
    <t>Клапан  лат.запорн.проход.муфт.Ру16 15Б3Р Ду32</t>
  </si>
  <si>
    <t>Клапан  обратный межфланцевый двухстворчатый Ру16 CВ3440 Ду150 (чугун,  Т=120°С,"Tecofi")</t>
  </si>
  <si>
    <t>Клапан  обратный полнопроходной бесшумный фланцевый Ру20 бар CHF-G4-8150-SP Ду150 (чугун,  "Elite Line")</t>
  </si>
  <si>
    <t>Задвижка парал.выд.шпинд.фланц. Р-10  30Ч6БР Д-125 с отв.фл.</t>
  </si>
  <si>
    <t>Задвижка парал.выд.шпинд.фланц. Р-10.  30Ч6БР Д-250</t>
  </si>
  <si>
    <t>Кран шаровый Ру 16 STC-Uno Ду15  м/м полн рыч 1750 STC</t>
  </si>
  <si>
    <t>Кран лат.шаров.муфтов.  Р-16.    11Б27П1 Д-15</t>
  </si>
  <si>
    <t>Кран лат.шаров.муфтов.  Р-16.    11Б27П1 Д-20</t>
  </si>
  <si>
    <t>Кран лат.шаров.муфтов. Р-16. 11Б27П Д-25</t>
  </si>
  <si>
    <t>Кран лат.шаров.муфтов. Р-16. 11Б27П1 Д-32</t>
  </si>
  <si>
    <t>Кран лат.шаров.муфтов. Р-16. 11Б27П1 Д-50</t>
  </si>
  <si>
    <t>Кран шаровый вн/вн ORAS 400015 PN25 Ду15, латунь</t>
  </si>
  <si>
    <t>Клапан  (вентиль) латунный муфтовый 15Б 1п Ду15 Ру16</t>
  </si>
  <si>
    <t>Клапан обрат.поворот.однодиск. Р-16    19Ч21БР Д-150</t>
  </si>
  <si>
    <t>Клапан обрат.поворот.однодиск. Р-16    19Ч21БР Д-250</t>
  </si>
  <si>
    <t>Задвижка парал.выд.шпинд.фланц.Р-10. 30Ч6БР Д-50</t>
  </si>
  <si>
    <t>Задвижка парал.выд.шпинд.фланц.Р-10.  30Ч6БР Д-80</t>
  </si>
  <si>
    <t>Задвижка парал.выд.шпинд.фланц.Р-10. 30Ч6БР Д-100</t>
  </si>
  <si>
    <t>Задвижка парал.выд.шпинд.фланц.Р-10. 30Ч6БР Д-150</t>
  </si>
  <si>
    <t>Задвижка парал.выд.шпинд.фланц.Р-10.  30Ч6БР Д-200</t>
  </si>
  <si>
    <t>Задвижка парал.выд.шпинд.фланц.Р-10. 30Ч6БР Д-400</t>
  </si>
  <si>
    <t>Клапан  (вент). запорн.прох.флан. Р-16 15КЧ 19П2 Д-50 (15кч34п)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</si>
  <si>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</si>
  <si>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</si>
  <si>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</si>
  <si>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</si>
  <si>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</si>
  <si>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</si>
  <si>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</si>
  <si>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</si>
  <si>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</si>
  <si>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</si>
  <si>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</si>
  <si>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</si>
  <si>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</si>
  <si>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</si>
  <si>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63 от 08.10.2013 предлагаем поставку Арматуры из чугуна и цветных металлов: Лот №2 - Арматура из чугуна и цветных металлов 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</si>
</sst>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workbookViewId="0">
      <selection activeCell="H74" sqref="H7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97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98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18</v>
      </c>
      <c r="E35" s="7"/>
      <c r="F35" s="7"/>
      <c r="G35" s="11">
        <v>0</v>
      </c>
      <c r="H35" s="20">
        <f t="shared" ref="H35:H76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5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6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5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2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2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41</v>
      </c>
      <c r="D43" s="6">
        <v>4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50</v>
      </c>
      <c r="C44" s="7" t="s">
        <v>41</v>
      </c>
      <c r="D44" s="6">
        <v>4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51</v>
      </c>
      <c r="C45" s="7" t="s">
        <v>41</v>
      </c>
      <c r="D45" s="6">
        <v>6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8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53</v>
      </c>
      <c r="C47" s="7" t="s">
        <v>41</v>
      </c>
      <c r="D47" s="6">
        <v>16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54</v>
      </c>
      <c r="C48" s="7" t="s">
        <v>41</v>
      </c>
      <c r="D48" s="6">
        <v>4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55</v>
      </c>
      <c r="C49" s="7" t="s">
        <v>41</v>
      </c>
      <c r="D49" s="6">
        <v>2</v>
      </c>
      <c r="E49" s="7"/>
      <c r="F49" s="7"/>
      <c r="G49" s="11">
        <v>0</v>
      </c>
      <c r="H49" s="20">
        <f t="shared" si="0"/>
        <v>0</v>
      </c>
    </row>
    <row r="50" spans="1:8" s="4" customFormat="1" ht="23.25" x14ac:dyDescent="0.25">
      <c r="A50" s="24">
        <v>16</v>
      </c>
      <c r="B50" s="7" t="s">
        <v>56</v>
      </c>
      <c r="C50" s="7" t="s">
        <v>41</v>
      </c>
      <c r="D50" s="6">
        <v>2</v>
      </c>
      <c r="E50" s="7"/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57</v>
      </c>
      <c r="C51" s="7" t="s">
        <v>41</v>
      </c>
      <c r="D51" s="6">
        <v>2</v>
      </c>
      <c r="E51" s="7"/>
      <c r="F51" s="7"/>
      <c r="G51" s="11">
        <v>0</v>
      </c>
      <c r="H51" s="20">
        <f t="shared" si="0"/>
        <v>0</v>
      </c>
    </row>
    <row r="52" spans="1:8" s="4" customFormat="1" ht="57" x14ac:dyDescent="0.25">
      <c r="A52" s="24">
        <v>18</v>
      </c>
      <c r="B52" s="7" t="s">
        <v>58</v>
      </c>
      <c r="C52" s="7" t="s">
        <v>59</v>
      </c>
      <c r="D52" s="6">
        <v>2</v>
      </c>
      <c r="E52" s="7"/>
      <c r="F52" s="7"/>
      <c r="G52" s="11">
        <v>0</v>
      </c>
      <c r="H52" s="20">
        <f t="shared" si="0"/>
        <v>0</v>
      </c>
    </row>
    <row r="53" spans="1:8" s="4" customFormat="1" ht="23.25" x14ac:dyDescent="0.25">
      <c r="A53" s="24">
        <v>19</v>
      </c>
      <c r="B53" s="7" t="s">
        <v>60</v>
      </c>
      <c r="C53" s="7" t="s">
        <v>41</v>
      </c>
      <c r="D53" s="6">
        <v>30</v>
      </c>
      <c r="E53" s="7"/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61</v>
      </c>
      <c r="C54" s="7" t="s">
        <v>41</v>
      </c>
      <c r="D54" s="6">
        <v>30</v>
      </c>
      <c r="E54" s="7"/>
      <c r="F54" s="7"/>
      <c r="G54" s="11">
        <v>0</v>
      </c>
      <c r="H54" s="20">
        <f t="shared" si="0"/>
        <v>0</v>
      </c>
    </row>
    <row r="55" spans="1:8" s="4" customFormat="1" ht="23.25" x14ac:dyDescent="0.25">
      <c r="A55" s="24">
        <v>21</v>
      </c>
      <c r="B55" s="7" t="s">
        <v>62</v>
      </c>
      <c r="C55" s="7" t="s">
        <v>41</v>
      </c>
      <c r="D55" s="6">
        <v>1</v>
      </c>
      <c r="E55" s="7"/>
      <c r="F55" s="7"/>
      <c r="G55" s="11">
        <v>0</v>
      </c>
      <c r="H55" s="20">
        <f t="shared" si="0"/>
        <v>0</v>
      </c>
    </row>
    <row r="56" spans="1:8" s="4" customFormat="1" ht="34.5" x14ac:dyDescent="0.25">
      <c r="A56" s="24">
        <v>22</v>
      </c>
      <c r="B56" s="7" t="s">
        <v>63</v>
      </c>
      <c r="C56" s="7" t="s">
        <v>41</v>
      </c>
      <c r="D56" s="6">
        <v>3</v>
      </c>
      <c r="E56" s="7"/>
      <c r="F56" s="7"/>
      <c r="G56" s="11">
        <v>0</v>
      </c>
      <c r="H56" s="20">
        <f t="shared" si="0"/>
        <v>0</v>
      </c>
    </row>
    <row r="57" spans="1:8" s="4" customFormat="1" ht="34.5" x14ac:dyDescent="0.25">
      <c r="A57" s="24">
        <v>23</v>
      </c>
      <c r="B57" s="7" t="s">
        <v>64</v>
      </c>
      <c r="C57" s="7" t="s">
        <v>41</v>
      </c>
      <c r="D57" s="6">
        <v>1</v>
      </c>
      <c r="E57" s="7"/>
      <c r="F57" s="7"/>
      <c r="G57" s="11">
        <v>0</v>
      </c>
      <c r="H57" s="20">
        <f t="shared" si="0"/>
        <v>0</v>
      </c>
    </row>
    <row r="58" spans="1:8" s="4" customFormat="1" ht="23.25" x14ac:dyDescent="0.25">
      <c r="A58" s="24">
        <v>24</v>
      </c>
      <c r="B58" s="7" t="s">
        <v>65</v>
      </c>
      <c r="C58" s="7" t="s">
        <v>59</v>
      </c>
      <c r="D58" s="6">
        <v>1</v>
      </c>
      <c r="E58" s="7"/>
      <c r="F58" s="7"/>
      <c r="G58" s="11">
        <v>0</v>
      </c>
      <c r="H58" s="20">
        <f t="shared" si="0"/>
        <v>0</v>
      </c>
    </row>
    <row r="59" spans="1:8" s="4" customFormat="1" ht="23.25" x14ac:dyDescent="0.25">
      <c r="A59" s="24">
        <v>25</v>
      </c>
      <c r="B59" s="7" t="s">
        <v>66</v>
      </c>
      <c r="C59" s="7" t="s">
        <v>41</v>
      </c>
      <c r="D59" s="6">
        <v>1</v>
      </c>
      <c r="E59" s="7"/>
      <c r="F59" s="7"/>
      <c r="G59" s="11">
        <v>0</v>
      </c>
      <c r="H59" s="20">
        <f t="shared" si="0"/>
        <v>0</v>
      </c>
    </row>
    <row r="60" spans="1:8" s="4" customFormat="1" ht="23.25" x14ac:dyDescent="0.25">
      <c r="A60" s="24">
        <v>26</v>
      </c>
      <c r="B60" s="7" t="s">
        <v>67</v>
      </c>
      <c r="C60" s="7" t="s">
        <v>41</v>
      </c>
      <c r="D60" s="6">
        <v>20</v>
      </c>
      <c r="E60" s="7"/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68</v>
      </c>
      <c r="C61" s="7" t="s">
        <v>41</v>
      </c>
      <c r="D61" s="6">
        <v>105</v>
      </c>
      <c r="E61" s="7"/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28</v>
      </c>
      <c r="B62" s="7" t="s">
        <v>69</v>
      </c>
      <c r="C62" s="7" t="s">
        <v>41</v>
      </c>
      <c r="D62" s="6">
        <v>54</v>
      </c>
      <c r="E62" s="7"/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29</v>
      </c>
      <c r="B63" s="7" t="s">
        <v>70</v>
      </c>
      <c r="C63" s="7" t="s">
        <v>41</v>
      </c>
      <c r="D63" s="6">
        <v>46</v>
      </c>
      <c r="E63" s="7"/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30</v>
      </c>
      <c r="B64" s="7" t="s">
        <v>71</v>
      </c>
      <c r="C64" s="7" t="s">
        <v>41</v>
      </c>
      <c r="D64" s="6">
        <v>17</v>
      </c>
      <c r="E64" s="7"/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31</v>
      </c>
      <c r="B65" s="7" t="s">
        <v>72</v>
      </c>
      <c r="C65" s="7" t="s">
        <v>41</v>
      </c>
      <c r="D65" s="6">
        <v>24</v>
      </c>
      <c r="E65" s="7"/>
      <c r="F65" s="7"/>
      <c r="G65" s="11">
        <v>0</v>
      </c>
      <c r="H65" s="20">
        <f t="shared" si="0"/>
        <v>0</v>
      </c>
    </row>
    <row r="66" spans="1:8" s="4" customFormat="1" ht="23.25" x14ac:dyDescent="0.25">
      <c r="A66" s="24">
        <v>32</v>
      </c>
      <c r="B66" s="7" t="s">
        <v>73</v>
      </c>
      <c r="C66" s="7" t="s">
        <v>41</v>
      </c>
      <c r="D66" s="6">
        <v>14</v>
      </c>
      <c r="E66" s="7"/>
      <c r="F66" s="7"/>
      <c r="G66" s="11">
        <v>0</v>
      </c>
      <c r="H66" s="20">
        <f t="shared" si="0"/>
        <v>0</v>
      </c>
    </row>
    <row r="67" spans="1:8" s="4" customFormat="1" ht="23.25" x14ac:dyDescent="0.25">
      <c r="A67" s="24">
        <v>33</v>
      </c>
      <c r="B67" s="7" t="s">
        <v>74</v>
      </c>
      <c r="C67" s="7" t="s">
        <v>41</v>
      </c>
      <c r="D67" s="6">
        <v>8</v>
      </c>
      <c r="E67" s="7"/>
      <c r="F67" s="7"/>
      <c r="G67" s="11">
        <v>0</v>
      </c>
      <c r="H67" s="20">
        <f t="shared" si="0"/>
        <v>0</v>
      </c>
    </row>
    <row r="68" spans="1:8" s="4" customFormat="1" ht="23.25" x14ac:dyDescent="0.25">
      <c r="A68" s="24">
        <v>34</v>
      </c>
      <c r="B68" s="7" t="s">
        <v>75</v>
      </c>
      <c r="C68" s="7" t="s">
        <v>41</v>
      </c>
      <c r="D68" s="6">
        <v>13</v>
      </c>
      <c r="E68" s="7"/>
      <c r="F68" s="7"/>
      <c r="G68" s="11">
        <v>0</v>
      </c>
      <c r="H68" s="20">
        <f t="shared" si="0"/>
        <v>0</v>
      </c>
    </row>
    <row r="69" spans="1:8" s="4" customFormat="1" ht="23.25" x14ac:dyDescent="0.25">
      <c r="A69" s="24">
        <v>35</v>
      </c>
      <c r="B69" s="7" t="s">
        <v>76</v>
      </c>
      <c r="C69" s="7" t="s">
        <v>41</v>
      </c>
      <c r="D69" s="6">
        <v>5</v>
      </c>
      <c r="E69" s="7"/>
      <c r="F69" s="7"/>
      <c r="G69" s="11">
        <v>0</v>
      </c>
      <c r="H69" s="20">
        <f t="shared" si="0"/>
        <v>0</v>
      </c>
    </row>
    <row r="70" spans="1:8" s="4" customFormat="1" ht="23.25" x14ac:dyDescent="0.25">
      <c r="A70" s="24">
        <v>36</v>
      </c>
      <c r="B70" s="7" t="s">
        <v>77</v>
      </c>
      <c r="C70" s="7" t="s">
        <v>41</v>
      </c>
      <c r="D70" s="6">
        <v>3</v>
      </c>
      <c r="E70" s="7"/>
      <c r="F70" s="7"/>
      <c r="G70" s="11">
        <v>0</v>
      </c>
      <c r="H70" s="20">
        <f t="shared" si="0"/>
        <v>0</v>
      </c>
    </row>
    <row r="71" spans="1:8" s="4" customFormat="1" ht="23.25" x14ac:dyDescent="0.25">
      <c r="A71" s="24">
        <v>37</v>
      </c>
      <c r="B71" s="7" t="s">
        <v>78</v>
      </c>
      <c r="C71" s="7" t="s">
        <v>41</v>
      </c>
      <c r="D71" s="6">
        <v>7</v>
      </c>
      <c r="E71" s="7"/>
      <c r="F71" s="7"/>
      <c r="G71" s="11">
        <v>0</v>
      </c>
      <c r="H71" s="20">
        <f t="shared" si="0"/>
        <v>0</v>
      </c>
    </row>
    <row r="72" spans="1:8" s="4" customFormat="1" ht="23.25" x14ac:dyDescent="0.25">
      <c r="A72" s="24">
        <v>38</v>
      </c>
      <c r="B72" s="7" t="s">
        <v>79</v>
      </c>
      <c r="C72" s="7" t="s">
        <v>41</v>
      </c>
      <c r="D72" s="6">
        <v>11</v>
      </c>
      <c r="E72" s="7"/>
      <c r="F72" s="7"/>
      <c r="G72" s="11">
        <v>0</v>
      </c>
      <c r="H72" s="20">
        <f t="shared" si="0"/>
        <v>0</v>
      </c>
    </row>
    <row r="73" spans="1:8" s="4" customFormat="1" ht="23.25" x14ac:dyDescent="0.25">
      <c r="A73" s="24">
        <v>39</v>
      </c>
      <c r="B73" s="7" t="s">
        <v>80</v>
      </c>
      <c r="C73" s="7" t="s">
        <v>41</v>
      </c>
      <c r="D73" s="6">
        <v>4</v>
      </c>
      <c r="E73" s="7"/>
      <c r="F73" s="7"/>
      <c r="G73" s="11">
        <v>0</v>
      </c>
      <c r="H73" s="20">
        <f t="shared" si="0"/>
        <v>0</v>
      </c>
    </row>
    <row r="74" spans="1:8" s="4" customFormat="1" ht="23.25" x14ac:dyDescent="0.25">
      <c r="A74" s="24">
        <v>40</v>
      </c>
      <c r="B74" s="7" t="s">
        <v>81</v>
      </c>
      <c r="C74" s="7" t="s">
        <v>41</v>
      </c>
      <c r="D74" s="6">
        <v>9</v>
      </c>
      <c r="E74" s="7"/>
      <c r="F74" s="7"/>
      <c r="G74" s="11">
        <v>0</v>
      </c>
      <c r="H74" s="20">
        <f t="shared" si="0"/>
        <v>0</v>
      </c>
    </row>
    <row r="75" spans="1:8" s="4" customFormat="1" ht="23.25" x14ac:dyDescent="0.25">
      <c r="A75" s="24">
        <v>41</v>
      </c>
      <c r="B75" s="7" t="s">
        <v>82</v>
      </c>
      <c r="C75" s="7" t="s">
        <v>41</v>
      </c>
      <c r="D75" s="6">
        <v>2</v>
      </c>
      <c r="E75" s="7"/>
      <c r="F75" s="7"/>
      <c r="G75" s="11">
        <v>0</v>
      </c>
      <c r="H75" s="20">
        <f t="shared" si="0"/>
        <v>0</v>
      </c>
    </row>
    <row r="76" spans="1:8" s="4" customFormat="1" ht="23.25" x14ac:dyDescent="0.25">
      <c r="A76" s="24">
        <v>42</v>
      </c>
      <c r="B76" s="7" t="s">
        <v>83</v>
      </c>
      <c r="C76" s="7" t="s">
        <v>41</v>
      </c>
      <c r="D76" s="6">
        <v>14</v>
      </c>
      <c r="E76" s="7"/>
      <c r="F76" s="7"/>
      <c r="G76" s="11">
        <v>0</v>
      </c>
      <c r="H76" s="20">
        <f t="shared" si="0"/>
        <v>0</v>
      </c>
    </row>
    <row r="77" spans="1:8" x14ac:dyDescent="0.25">
      <c r="A77" s="28"/>
      <c r="B77" s="1" t="s">
        <v>84</v>
      </c>
      <c r="C77" s="2"/>
      <c r="D77" s="3" t="s">
        <v>85</v>
      </c>
      <c r="E77" s="2"/>
      <c r="F77" s="2"/>
      <c r="G77" s="2"/>
      <c r="H77" s="21">
        <f>SUM(H34:H76)</f>
        <v>0</v>
      </c>
    </row>
    <row r="78" spans="1:8" x14ac:dyDescent="0.25">
      <c r="A78" s="28"/>
      <c r="B78" s="1" t="s">
        <v>86</v>
      </c>
      <c r="C78" s="2"/>
      <c r="D78" s="2"/>
      <c r="E78" s="2"/>
      <c r="F78" s="2"/>
      <c r="G78" s="2"/>
      <c r="H78" s="21">
        <f>H77*0.18</f>
        <v>0</v>
      </c>
    </row>
    <row r="79" spans="1:8" ht="15.75" thickBot="1" x14ac:dyDescent="0.3">
      <c r="A79" s="29"/>
      <c r="B79" s="15" t="s">
        <v>87</v>
      </c>
      <c r="C79" s="14"/>
      <c r="D79" s="14"/>
      <c r="E79" s="14"/>
      <c r="F79" s="14"/>
      <c r="G79" s="14"/>
      <c r="H79" s="22">
        <f>SUM(H77:H78)</f>
        <v>0</v>
      </c>
    </row>
    <row r="80" spans="1:8" ht="39.950000000000003" customHeight="1" x14ac:dyDescent="0.25">
      <c r="B80" s="37" t="s">
        <v>88</v>
      </c>
      <c r="C80" s="38"/>
      <c r="D80" s="38"/>
      <c r="E80" s="38"/>
      <c r="F80" s="38"/>
      <c r="G80" s="38"/>
      <c r="H80" s="38"/>
    </row>
    <row r="81" spans="2:8" ht="20.100000000000001" customHeight="1" x14ac:dyDescent="0.25">
      <c r="B81" s="39" t="s">
        <v>89</v>
      </c>
      <c r="C81" s="40"/>
      <c r="D81" s="40"/>
      <c r="E81" s="40"/>
      <c r="F81" s="40"/>
      <c r="G81" s="40"/>
      <c r="H81" s="40"/>
    </row>
    <row r="82" spans="2:8" x14ac:dyDescent="0.25">
      <c r="B82" s="41" t="s">
        <v>90</v>
      </c>
      <c r="C82" s="31"/>
      <c r="D82" s="31"/>
      <c r="E82" s="31"/>
      <c r="F82" s="31"/>
      <c r="G82" s="31"/>
      <c r="H82" s="31"/>
    </row>
    <row r="83" spans="2:8" x14ac:dyDescent="0.25">
      <c r="B83" s="30" t="s">
        <v>91</v>
      </c>
      <c r="C83" s="31"/>
      <c r="D83" s="31"/>
      <c r="E83" s="31"/>
      <c r="F83" s="31"/>
      <c r="G83" s="31"/>
      <c r="H83" s="31"/>
    </row>
    <row r="84" spans="2:8" x14ac:dyDescent="0.25">
      <c r="B84" s="30" t="s">
        <v>92</v>
      </c>
      <c r="C84" s="31"/>
      <c r="D84" s="31"/>
      <c r="E84" s="31"/>
      <c r="F84" s="31"/>
      <c r="G84" s="31"/>
      <c r="H84" s="31"/>
    </row>
    <row r="86" spans="2:8" s="4" customFormat="1" x14ac:dyDescent="0.25">
      <c r="B86" s="12" t="s">
        <v>93</v>
      </c>
      <c r="D86" s="12" t="s">
        <v>94</v>
      </c>
      <c r="H86" s="12" t="s">
        <v>95</v>
      </c>
    </row>
    <row r="88" spans="2:8" x14ac:dyDescent="0.25">
      <c r="B88" s="13" t="s">
        <v>96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4:H84"/>
    <mergeCell ref="C33:E33"/>
    <mergeCell ref="F33:H33"/>
    <mergeCell ref="B80:H80"/>
    <mergeCell ref="B81:H81"/>
    <mergeCell ref="B82:H82"/>
    <mergeCell ref="B83:H8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2013-10-08T06:11:32Z</dcterms:created>
  <dcterms:modified xsi:type="dcterms:W3CDTF">2013-10-08T06:35:00Z</dcterms:modified>
</cp:coreProperties>
</file>